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<sst xmlns="http://schemas.openxmlformats.org/spreadsheetml/2006/main" count="396" uniqueCount="208">
  <si>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</si>
  <si>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</si>
  <si>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</si>
  <si>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</si>
  <si>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</si>
  <si>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</si>
  <si>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</si>
  <si>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</si>
  <si>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</si>
  <si>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</si>
  <si>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</si>
  <si>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</si>
  <si>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</si>
  <si>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</si>
  <si>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</si>
  <si>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</si>
  <si>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</si>
  <si>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</si>
  <si>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</si>
  <si>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</si>
  <si>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</si>
  <si>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</si>
  <si>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</si>
  <si>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</si>
  <si>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</si>
  <si>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</si>
  <si>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</si>
  <si>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</si>
  <si>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</si>
  <si>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</si>
  <si>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</si>
  <si>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</si>
  <si>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</si>
  <si>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</si>
  <si>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</si>
  <si>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</si>
  <si>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</si>
  <si>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</si>
  <si>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</si>
  <si>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</si>
  <si>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</si>
  <si>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</si>
  <si>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</si>
  <si>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</si>
  <si>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</si>
  <si>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</si>
  <si>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</si>
  <si>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</si>
  <si>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</si>
  <si>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</si>
  <si>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</si>
  <si>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</si>
  <si>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</si>
  <si>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</si>
  <si>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</si>
  <si>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</si>
  <si>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</si>
  <si>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</si>
  <si>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</si>
  <si>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</si>
  <si>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</si>
  <si>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</si>
  <si>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</si>
  <si>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</si>
  <si>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</si>
  <si>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</si>
  <si>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</si>
  <si>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</si>
  <si>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</si>
  <si>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</si>
  <si>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DN200雨水连接管：15m，覆土0.7m</t>
  </si>
  <si>
    <t>194Y3</t>
  </si>
  <si>
    <t>194Y4</t>
  </si>
  <si>
    <t>194Y5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</si>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</sst>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_ ;[Red]\-0.00\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9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9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9.89775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4.20803998713716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5.21847111482437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48.075</v>
      </c>
      <c r="BC11" s="161">
        <f t="shared" si="13"/>
        <v>52.05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9.89775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9.89775</v>
      </c>
      <c r="BS11" s="52">
        <f t="shared" si="18"/>
        <v>0</v>
      </c>
      <c r="BT11" s="32">
        <f>IF(OR(LOOKUP(V11,Sheet2!A$3:A$25,Sheet2!B$3:B$25)=1,G11=0),0,AW11-AO11*0.2*G11)</f>
        <v>1.02803998713716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16.22</v>
      </c>
      <c r="D17" s="103">
        <f t="shared" si="25"/>
        <v>15.74</v>
      </c>
      <c r="E17" s="103">
        <v>16.22</v>
      </c>
      <c r="F17" s="103">
        <v>15.41</v>
      </c>
      <c r="G17" s="32">
        <v>8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0.3</v>
      </c>
      <c r="W17" s="142">
        <f t="shared" si="5"/>
        <v>15.74</v>
      </c>
      <c r="X17" s="142">
        <f t="shared" si="1"/>
        <v>16.22</v>
      </c>
      <c r="Y17" s="142">
        <f t="shared" si="1"/>
        <v>15.41</v>
      </c>
      <c r="Z17" s="142">
        <f>Y17+LOOKUP(V17,Sheet2!A$3:A$24,Sheet2!J$3:J$24)</f>
        <v>15.75</v>
      </c>
      <c r="AA17" s="142">
        <f t="shared" si="6"/>
        <v>15.73</v>
      </c>
      <c r="AB17" s="142">
        <f t="shared" si="2"/>
        <v>16.21</v>
      </c>
      <c r="AC17" s="142">
        <f t="shared" si="2"/>
        <v>15.386</v>
      </c>
      <c r="AD17" s="142">
        <f>AC17+LOOKUP(V17,Sheet2!A$3:A$24,Sheet2!J$3:J$24)</f>
        <v>15.726</v>
      </c>
      <c r="AE17" s="142">
        <f t="shared" si="7"/>
        <v>0.469999999999999</v>
      </c>
      <c r="AF17" s="142">
        <f t="shared" si="8"/>
        <v>0.484000000000002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0.64</v>
      </c>
      <c r="AM17" s="142">
        <f t="shared" si="10"/>
        <v>0.654000000000001</v>
      </c>
      <c r="AN17" s="142">
        <f t="shared" si="11"/>
        <v>0.647000000000001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6.41824000000001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0.7752</v>
      </c>
      <c r="AV17" s="158">
        <f>IF(AND(AE17&gt;3.5,AF17&gt;3.5),LOOKUP(Sheet1!V17,Sheet2!A$3:A$24,Sheet2!W$3:W$24),LOOKUP(V17,Sheet2!A$3:A$24,Sheet2!V$3:V$24))*G17</f>
        <v>0.97635173481956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2.58544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2.4843563068237</v>
      </c>
      <c r="BB17" s="161">
        <f>IF(S17="A",LOOKUP(S17,Sheet3!F$2:F$9,Sheet3!H$2:H$9)*(AN17+AJ17+0.5)*G17*IF(L17=1,2,IF(L17=2,1,0)),0)</f>
        <v>26.032</v>
      </c>
      <c r="BC17" s="161">
        <f t="shared" si="13"/>
        <v>28.0213333333333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6.41824000000001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6.41824000000001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2.888</v>
      </c>
      <c r="BV17" s="52">
        <f t="shared" si="20"/>
        <v>1.754</v>
      </c>
      <c r="BW17" s="32">
        <f t="shared" si="21"/>
        <v>0</v>
      </c>
    </row>
    <row r="18" spans="1:75">
      <c r="A18" s="32" t="s">
        <v>72</v>
      </c>
      <c r="B18" s="32">
        <v>16.21</v>
      </c>
      <c r="D18" s="103">
        <f t="shared" si="25"/>
        <v>15.73</v>
      </c>
      <c r="E18" s="103">
        <v>16.21</v>
      </c>
      <c r="F18" s="103">
        <v>15.386</v>
      </c>
      <c r="G18" s="32">
        <v>8.1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 t="str">
        <f t="shared" si="22"/>
        <v>Y</v>
      </c>
      <c r="V18" s="141">
        <f t="shared" si="0"/>
        <v>0.3</v>
      </c>
      <c r="W18" s="142">
        <f t="shared" si="5"/>
        <v>15.73</v>
      </c>
      <c r="X18" s="142">
        <f t="shared" si="1"/>
        <v>16.21</v>
      </c>
      <c r="Y18" s="142">
        <f t="shared" si="1"/>
        <v>15.386</v>
      </c>
      <c r="Z18" s="142">
        <f>Y18+LOOKUP(V18,Sheet2!A$3:A$24,Sheet2!J$3:J$24)</f>
        <v>15.726</v>
      </c>
      <c r="AA18" s="142">
        <f t="shared" si="6"/>
        <v>15.78</v>
      </c>
      <c r="AB18" s="142">
        <f t="shared" si="2"/>
        <v>16.26</v>
      </c>
      <c r="AC18" s="142">
        <f t="shared" si="2"/>
        <v>15.362</v>
      </c>
      <c r="AD18" s="142">
        <f>AC18+LOOKUP(V18,Sheet2!A$3:A$24,Sheet2!J$3:J$24)</f>
        <v>15.702</v>
      </c>
      <c r="AE18" s="142">
        <f t="shared" si="7"/>
        <v>0.484000000000002</v>
      </c>
      <c r="AF18" s="142">
        <f t="shared" si="8"/>
        <v>0.558000000000002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0.654000000000001</v>
      </c>
      <c r="AM18" s="142">
        <f t="shared" si="10"/>
        <v>0.727999999999999</v>
      </c>
      <c r="AN18" s="142">
        <f t="shared" si="11"/>
        <v>0.691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6.940404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0.78489</v>
      </c>
      <c r="AV18" s="158">
        <f>IF(AND(AE18&gt;3.5,AF18&gt;3.5),LOOKUP(Sheet1!V18,Sheet2!A$3:A$24,Sheet2!W$3:W$24),LOOKUP(V18,Sheet2!A$3:A$24,Sheet2!V$3:V$24))*G18</f>
        <v>0.988556131504804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2.36795400000001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2.515410760659</v>
      </c>
      <c r="BB18" s="161">
        <f>IF(S18="A",LOOKUP(S18,Sheet3!F$2:F$9,Sheet3!H$2:H$9)*(AN18+AJ18+0.5)*G18*IF(L18=1,2,IF(L18=2,1,0)),0)</f>
        <v>27.0702</v>
      </c>
      <c r="BC18" s="161">
        <f t="shared" si="13"/>
        <v>28.8468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6.940404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6.940404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3.036</v>
      </c>
      <c r="BV18" s="52">
        <f t="shared" si="20"/>
        <v>1.828</v>
      </c>
      <c r="BW18" s="32">
        <f t="shared" si="21"/>
        <v>0</v>
      </c>
    </row>
    <row r="19" spans="1:75">
      <c r="A19" s="32" t="s">
        <v>73</v>
      </c>
      <c r="B19" s="32">
        <v>16.26</v>
      </c>
      <c r="D19" s="103">
        <f t="shared" si="25"/>
        <v>15.78</v>
      </c>
      <c r="E19" s="103">
        <v>16.26</v>
      </c>
      <c r="F19" s="103">
        <v>15.362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I19:J19">
    <cfRule type="cellIs" dxfId="0" priority="1" operator="equal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6 A17:G18 K17:L19 A19:H19 A20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H18 I17:J18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24.4192137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24.4192137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10.1718651148244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10.1718651148244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1.02803998713716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10.1718651148244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4.9997670674827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1.02803998713716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101.1772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3.42002938666667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4.9997670674827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101.1772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108.918133333333</v>
      </c>
      <c r="E13" s="37" t="s">
        <v>167</v>
      </c>
      <c r="F13" s="46">
        <f>D13*Sheet3!$Q$13</f>
        <v>3.42002938666667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24.4192137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24.4192137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